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Šios_darbaknyges"/>
  <mc:AlternateContent xmlns:mc="http://schemas.openxmlformats.org/markup-compatibility/2006">
    <mc:Choice Requires="x15">
      <x15ac:absPath xmlns:x15ac="http://schemas.microsoft.com/office/spreadsheetml/2010/11/ac" url="C:\Users\ADEB6~1.SOS\AppData\Local\Temp\Rar$DIa14912.14804\"/>
    </mc:Choice>
  </mc:AlternateContent>
  <xr:revisionPtr revIDLastSave="0" documentId="13_ncr:1_{9034D72E-4154-4BB6-A655-4DBCF3B2F140}" xr6:coauthVersionLast="47" xr6:coauthVersionMax="47" xr10:uidLastSave="{00000000-0000-0000-0000-000000000000}"/>
  <bookViews>
    <workbookView xWindow="28680" yWindow="-120" windowWidth="29040" windowHeight="15840" activeTab="1" xr2:uid="{00000000-000D-0000-FFFF-FFFF00000000}"/>
  </bookViews>
  <sheets>
    <sheet name="Pasiūlymas" sheetId="1" r:id="rId1"/>
    <sheet name="Subtiekėjai ir priedai"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7" i="1" l="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66" i="1" l="1"/>
  <c r="F67" i="1" s="1"/>
  <c r="F68" i="1" s="1"/>
  <c r="G66" i="1"/>
</calcChain>
</file>

<file path=xl/sharedStrings.xml><?xml version="1.0" encoding="utf-8"?>
<sst xmlns="http://schemas.openxmlformats.org/spreadsheetml/2006/main" count="157" uniqueCount="123">
  <si>
    <t>PIRKIMO SĄLYGŲ PRIEDAS "PASIŪLYMO FORMA"</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</si>
  <si>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</si>
  <si>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</si>
  <si>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</si>
  <si>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</si>
  <si>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</si>
  <si>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</si>
  <si>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</si>
  <si>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</si>
  <si>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</si>
  <si>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</si>
  <si>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</si>
  <si>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</si>
  <si>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</si>
  <si>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</si>
  <si>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</si>
  <si>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</si>
  <si>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</si>
  <si>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</si>
  <si>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</si>
  <si>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</si>
  <si>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</si>
  <si>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</si>
  <si>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</si>
  <si>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</si>
  <si>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</si>
  <si>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</si>
  <si>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</si>
  <si>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</si>
  <si>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</si>
  <si>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</si>
  <si>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</si>
  <si>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</si>
  <si>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vnt.</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</si>
  <si>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</si>
  <si>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</si>
  <si>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</si>
  <si>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</si>
  <si>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</si>
  <si>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</si>
  <si>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</si>
  <si>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</si>
  <si>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</si>
  <si>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</si>
  <si>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</si>
  <si>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</si>
  <si>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</si>
  <si>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</si>
  <si>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</si>
  <si>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</si>
  <si>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</si>
  <si>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</si>
  <si>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</si>
  <si>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</si>
  <si>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</si>
  <si>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</si>
  <si>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</si>
  <si>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</si>
  <si>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</si>
  <si>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</si>
  <si>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</si>
  <si>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</si>
  <si>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</si>
  <si>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</si>
  <si>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</si>
  <si>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</si>
  <si>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</si>
  <si>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</si>
  <si>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</si>
  <si>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</si>
  <si>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</si>
  <si>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</si>
  <si>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</si>
  <si>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</si>
  <si>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</si>
  <si>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</si>
  <si>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</si>
  <si>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</si>
  <si>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</si>
  <si>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</si>
  <si>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</si>
  <si>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</si>
  <si>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</si>
  <si>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</si>
  <si>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</si>
  <si>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Specialūs dažymai, visi kiti</t>
  </si>
  <si>
    <t>HER-2 geno amplifikacijos
tyrimas</t>
  </si>
  <si>
    <t>tiekėjo pasirašytas pasiūlymas, parengtas pagal specialiųjų pirkimo sąlygų 2 priede pateiktą pasiūlymo formą</t>
  </si>
  <si>
    <t>užpildytas EBVPD (specialiųjų pirkimo sąlygų 5priedas). Pasirašydamas pasiūlymą, tiekėjas patvirtina ir EBVPD tikrumą</t>
  </si>
  <si>
    <t>3</t>
  </si>
  <si>
    <t>jungtinės veiklos sutarties kopija (jeigu pirkime dalyvauja ūkio subjektų grupė jungtinės veiklos sutarties pagrindu)</t>
  </si>
  <si>
    <t>dokumentas, patvirtinantis, kad asmuo, kuris pasirašė pasiūlymą (jei jis ne tiekėjo vadovas), turėjo teisę jį pasirašyti;</t>
  </si>
  <si>
    <t>15542 2025-03-27 10:20:07</t>
  </si>
  <si>
    <t>Mėginio paruošimas papildomiems tyrimams</t>
  </si>
  <si>
    <t>Operacinės ir biopsinės medžiagos (vieno
histologinio objekto) makroskopinis ir mikroskopinis tyrimas - V lygis</t>
  </si>
  <si>
    <t>Elektroninė mikroskopija, diagnostinė</t>
  </si>
  <si>
    <t>Histocheminis dažymas, identifikuojant fermentus</t>
  </si>
  <si>
    <t>Specialūs dažymai mikroorganizmams</t>
  </si>
  <si>
    <t>Preparatų (histologinių/citologinių),
paruoštų kitur, konsultavimas (išorinė
konsultacija)</t>
  </si>
  <si>
    <t>Konsultavimas ruošiant papildomus preparatus</t>
  </si>
  <si>
    <t>Konsultavimas su plačia klinikinių ir patologinių duomenų analize</t>
  </si>
  <si>
    <t>Imunohistocheminis tyrimas, kiekvieno antikūno (išskyrus cMYC, ALK, PD-L1, CINtec PLUS)</t>
  </si>
  <si>
    <t>Imunofluorescentinis tyrimas, kiekvieno antikūno; tiesioginis metodas</t>
  </si>
  <si>
    <t>Histocheminis dažymas, identifikuojantis cheminius komponentus</t>
  </si>
  <si>
    <t>Imunohistocheminis tyrimas, cMYC</t>
  </si>
  <si>
    <t>Imunohistocheminis tyrimas, ALK</t>
  </si>
  <si>
    <t>Imunohistocheminis tyrimas, PDL-1</t>
  </si>
  <si>
    <t>Molekuliniai tyrimai (FISH, CISH)</t>
  </si>
  <si>
    <t>Patologijos mėginio atranka ir paruošimas molekuliniams tyrimams</t>
  </si>
  <si>
    <t>BRAF geno V600 mutacijos tyrimas RL-PGR metodu</t>
  </si>
  <si>
    <t>EGFR geno mutacijų tyrimas</t>
  </si>
  <si>
    <t>Genetinis tyrimas KRAS geno mutacijų nustatymas</t>
  </si>
  <si>
    <t>NRAS genų mutacijų tyrimas RL-PGR metodu</t>
  </si>
  <si>
    <t>Mikrosatelitų nestabilumo tyrimas RL-PGR metodu</t>
  </si>
  <si>
    <t>Citopatologinis diagnostinis tyrimas (makšties ir gimdos kaklelio tepinėliai) pagal Bethesda sistemą, atliekamas gydytojo</t>
  </si>
  <si>
    <t>Citopatologinis tyrimas (kitos lokalizacijos medžiagos tepinėliai) su įvertinimu</t>
  </si>
  <si>
    <t>Citopatologinis tyrimas iš skystosios terpės (skydliaukės, šlapimo pūslės, serozinių ertmių, solidinių organų aspiratai)</t>
  </si>
  <si>
    <t>Plonos adatos aspiracija (paviršinių audinių - skydliaukės, krūties, prostatos ir kitų)</t>
  </si>
  <si>
    <t>Gimdos kaklelio citologinis tyrimas iš skystos terpės (PAPst)</t>
  </si>
  <si>
    <t>Žmogaus papilomos viruso (ŽPV) tyrimas RL-PGR metodu: genotipuojama 14 aukštos rizikos tipų: 16, 18, 31, 33, 35, 39, 45, 51, 52, 56, 58, 59, 66, 68</t>
  </si>
  <si>
    <t>Lytiškai plintančių infekcinių (LPI) ligų sukėlėjų tyrimas PGR metodu (Trichomonas vaginalis, Mycoplasma hominis, Ureaplasma urealyticum, Ureaplasma parvum, Chlamydia trachomatis, Mycoplasma genitalium, Neisseria gonorrhoeae)</t>
  </si>
  <si>
    <t>Imunohistocheminis tyrimas CINtec PLUS</t>
  </si>
  <si>
    <t>PATOLOGINIAI TYRIMAI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</si>
</sst>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5">
    <xf numFmtId="0" fontId="0" fillId="0" borderId="0" xfId="0"/>
    <xf numFmtId="0" fontId="1" fillId="2" borderId="0" xfId="0" applyFont="1" applyFill="1"/>
    <xf numFmtId="0" fontId="2" fillId="2" borderId="0" xfId="0" applyFont="1" applyFill="1"/>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4" borderId="23" xfId="0" applyFont="1" applyFill="1" applyBorder="1" applyAlignment="1">
      <alignment wrapText="1"/>
    </xf>
    <xf numFmtId="0" fontId="1" fillId="6" borderId="7" xfId="0" applyFont="1" applyFill="1" applyBorder="1" applyAlignment="1" applyProtection="1">
      <alignment horizontal="center" vertical="center" wrapText="1"/>
      <protection locked="0"/>
    </xf>
    <xf numFmtId="0" fontId="1" fillId="6" borderId="18"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applyAlignment="1">
      <alignment horizontal="center" wrapText="1"/>
    </xf>
    <xf numFmtId="0" fontId="2" fillId="4" borderId="0" xfId="0" applyFont="1" applyFill="1" applyAlignment="1">
      <alignment wrapText="1"/>
    </xf>
    <xf numFmtId="0" fontId="1" fillId="5" borderId="1" xfId="0" applyFont="1" applyFill="1" applyBorder="1" applyAlignment="1" applyProtection="1">
      <alignment wrapText="1"/>
      <protection locked="0"/>
    </xf>
    <xf numFmtId="0" fontId="1" fillId="2" borderId="0" xfId="0" applyFont="1" applyFill="1" applyAlignment="1">
      <alignment wrapText="1"/>
    </xf>
    <xf numFmtId="0" fontId="2" fillId="4" borderId="23" xfId="0" applyFont="1" applyFill="1" applyBorder="1" applyAlignment="1">
      <alignment wrapText="1"/>
    </xf>
    <xf numFmtId="0" fontId="1" fillId="2" borderId="0" xfId="0" applyFont="1" applyFill="1"/>
    <xf numFmtId="0" fontId="1" fillId="2" borderId="0" xfId="0" applyFont="1" applyFill="1" applyAlignment="1">
      <alignment vertical="center" wrapText="1"/>
    </xf>
    <xf numFmtId="0" fontId="1" fillId="4" borderId="23" xfId="0" applyFont="1" applyFill="1" applyBorder="1" applyAlignment="1">
      <alignment vertical="center" wrapText="1"/>
    </xf>
    <xf numFmtId="0" fontId="0" fillId="0" borderId="23"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49" fontId="3" fillId="2" borderId="2" xfId="0" applyNumberFormat="1" applyFont="1" applyFill="1" applyBorder="1" applyAlignment="1">
      <alignment horizontal="left" vertical="center"/>
    </xf>
    <xf numFmtId="0" fontId="2" fillId="2" borderId="0" xfId="0" applyFont="1" applyFill="1" applyAlignment="1">
      <alignment horizontal="left" wrapText="1"/>
    </xf>
    <xf numFmtId="0" fontId="1" fillId="2" borderId="4" xfId="0" applyFont="1" applyFill="1" applyBorder="1" applyAlignment="1">
      <alignment horizontal="center" vertical="center" wrapText="1"/>
    </xf>
    <xf numFmtId="0" fontId="0" fillId="0" borderId="12" xfId="0" applyBorder="1"/>
    <xf numFmtId="0" fontId="1" fillId="2" borderId="5" xfId="0" applyFont="1" applyFill="1" applyBorder="1" applyAlignment="1">
      <alignment horizontal="center" vertical="center" wrapText="1"/>
    </xf>
    <xf numFmtId="0" fontId="0" fillId="0" borderId="13"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9" xfId="0" applyFont="1" applyFill="1" applyBorder="1" applyAlignment="1" applyProtection="1">
      <alignment horizontal="center" vertical="center" wrapText="1"/>
      <protection locked="0"/>
    </xf>
    <xf numFmtId="0" fontId="0" fillId="0" borderId="20"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2"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6" borderId="1" xfId="0" applyFont="1" applyFill="1" applyBorder="1" applyAlignment="1" applyProtection="1">
      <alignment horizontal="left" vertical="center" wrapText="1"/>
      <protection locked="0"/>
    </xf>
    <xf numFmtId="0" fontId="1" fillId="6" borderId="17"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4" fillId="2" borderId="0" xfId="0" applyFont="1" applyFill="1" applyAlignment="1">
      <alignment horizontal="left" vertical="top" wrapText="1"/>
    </xf>
    <xf numFmtId="0" fontId="2" fillId="2" borderId="0" xfId="0" applyFont="1" applyFill="1" applyAlignment="1">
      <alignment horizontal="left"/>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6" borderId="10" xfId="0" applyFont="1" applyFill="1" applyBorder="1" applyAlignment="1" applyProtection="1">
      <alignment horizontal="left" vertical="center" wrapText="1"/>
      <protection locked="0"/>
    </xf>
    <xf numFmtId="0" fontId="1" fillId="6"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0" xfId="0" applyFont="1" applyFill="1" applyProtection="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apas1"/>
  <dimension ref="A2:G68"/>
  <sheetViews>
    <sheetView workbookViewId="0">
      <selection activeCell="E7" sqref="E7"/>
    </sheetView>
  </sheetViews>
  <sheetFormatPr defaultColWidth="10.796875" defaultRowHeight="14.4" x14ac:dyDescent="0.3"/>
  <cols>
    <col min="1" max="1" width="9.19921875" style="1" customWidth="1"/>
    <col min="2" max="2" width="32" style="28" customWidth="1"/>
    <col min="3" max="3" width="13.296875" style="1" customWidth="1"/>
    <col min="4" max="4" width="17.3984375" style="1" customWidth="1"/>
    <col min="5"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1" t="s">
        <v>0</v>
      </c>
      <c r="B2" s="24"/>
    </row>
    <row r="3" spans="1:6" x14ac:dyDescent="0.3">
      <c r="B3" s="25"/>
    </row>
    <row r="4" spans="1:6" x14ac:dyDescent="0.3">
      <c r="A4" s="11" t="s">
        <v>122</v>
      </c>
      <c r="B4" s="24"/>
    </row>
    <row r="5" spans="1:6" x14ac:dyDescent="0.3">
      <c r="A5" s="2"/>
      <c r="B5" s="24"/>
    </row>
    <row r="6" spans="1:6" x14ac:dyDescent="0.3">
      <c r="A6" s="1" t="s">
        <v>1</v>
      </c>
      <c r="B6" s="26" t="s">
        <v>2</v>
      </c>
    </row>
    <row r="7" spans="1:6" x14ac:dyDescent="0.3">
      <c r="B7" s="24"/>
    </row>
    <row r="8" spans="1:6" x14ac:dyDescent="0.3">
      <c r="A8" s="3" t="s">
        <v>3</v>
      </c>
      <c r="B8" s="27"/>
    </row>
    <row r="9" spans="1:6" x14ac:dyDescent="0.3">
      <c r="A9" s="3" t="s">
        <v>4</v>
      </c>
      <c r="B9" s="27"/>
    </row>
    <row r="10" spans="1:6" x14ac:dyDescent="0.3">
      <c r="A10" s="3" t="s">
        <v>5</v>
      </c>
      <c r="B10" s="27"/>
    </row>
    <row r="12" spans="1:6" ht="15.6" x14ac:dyDescent="0.3">
      <c r="A12" s="37" t="s">
        <v>6</v>
      </c>
      <c r="B12" s="38"/>
      <c r="C12" s="39"/>
      <c r="D12" s="40"/>
      <c r="E12" s="40"/>
      <c r="F12" s="41"/>
    </row>
    <row r="13" spans="1:6" ht="16.05" customHeight="1" x14ac:dyDescent="0.3">
      <c r="A13" s="44" t="s">
        <v>7</v>
      </c>
      <c r="B13" s="43"/>
      <c r="C13" s="39"/>
      <c r="D13" s="40"/>
      <c r="E13" s="40"/>
      <c r="F13" s="41"/>
    </row>
    <row r="14" spans="1:6" ht="16.05" customHeight="1" x14ac:dyDescent="0.3">
      <c r="A14" s="44" t="s">
        <v>8</v>
      </c>
      <c r="B14" s="43"/>
      <c r="C14" s="39"/>
      <c r="D14" s="40"/>
      <c r="E14" s="40"/>
      <c r="F14" s="41"/>
    </row>
    <row r="15" spans="1:6" ht="16.05" customHeight="1" x14ac:dyDescent="0.3">
      <c r="A15" s="37" t="s">
        <v>9</v>
      </c>
      <c r="B15" s="38"/>
      <c r="C15" s="39"/>
      <c r="D15" s="40"/>
      <c r="E15" s="40"/>
      <c r="F15" s="41"/>
    </row>
    <row r="16" spans="1:6" ht="63" customHeight="1" x14ac:dyDescent="0.3">
      <c r="A16" s="42" t="s">
        <v>10</v>
      </c>
      <c r="B16" s="43"/>
      <c r="C16" s="39"/>
      <c r="D16" s="40"/>
      <c r="E16" s="40"/>
      <c r="F16" s="41"/>
    </row>
    <row r="17" spans="1:6" ht="31.2" customHeight="1" x14ac:dyDescent="0.3">
      <c r="A17" s="37" t="s">
        <v>11</v>
      </c>
      <c r="B17" s="38"/>
      <c r="C17" s="39"/>
      <c r="D17" s="40"/>
      <c r="E17" s="40"/>
      <c r="F17" s="41"/>
    </row>
    <row r="18" spans="1:6" ht="42" customHeight="1" x14ac:dyDescent="0.3">
      <c r="A18" s="37" t="s">
        <v>12</v>
      </c>
      <c r="B18" s="38"/>
      <c r="C18" s="39"/>
      <c r="D18" s="40"/>
      <c r="E18" s="40"/>
      <c r="F18" s="41"/>
    </row>
    <row r="19" spans="1:6" ht="48" customHeight="1" x14ac:dyDescent="0.3">
      <c r="A19" s="37" t="s">
        <v>13</v>
      </c>
      <c r="B19" s="38"/>
      <c r="C19" s="39"/>
      <c r="D19" s="40"/>
      <c r="E19" s="40"/>
      <c r="F19" s="41"/>
    </row>
    <row r="20" spans="1:6" ht="55.05" customHeight="1" x14ac:dyDescent="0.3">
      <c r="A20" s="37" t="s">
        <v>14</v>
      </c>
      <c r="B20" s="38"/>
      <c r="C20" s="39"/>
      <c r="D20" s="40"/>
      <c r="E20" s="40"/>
      <c r="F20" s="41"/>
    </row>
    <row r="21" spans="1:6" ht="70.95" customHeight="1" x14ac:dyDescent="0.3">
      <c r="A21" s="32" t="s">
        <v>15</v>
      </c>
      <c r="B21" s="33"/>
      <c r="C21" s="34"/>
      <c r="D21" s="35"/>
      <c r="E21" s="35"/>
      <c r="F21" s="35"/>
    </row>
    <row r="22" spans="1:6" ht="18" customHeight="1" x14ac:dyDescent="0.3">
      <c r="A22" s="4"/>
      <c r="B22" s="4"/>
      <c r="C22" s="5"/>
      <c r="D22" s="5"/>
      <c r="E22" s="5"/>
      <c r="F22" s="5"/>
    </row>
    <row r="23" spans="1:6" x14ac:dyDescent="0.3">
      <c r="A23" s="36" t="s">
        <v>16</v>
      </c>
      <c r="B23" s="30"/>
      <c r="C23" s="30"/>
      <c r="D23" s="30"/>
      <c r="E23" s="30"/>
      <c r="F23" s="30"/>
    </row>
    <row r="24" spans="1:6" x14ac:dyDescent="0.3">
      <c r="A24" s="30" t="s">
        <v>17</v>
      </c>
      <c r="B24" s="30"/>
      <c r="C24" s="30"/>
      <c r="D24" s="30"/>
      <c r="E24" s="30"/>
      <c r="F24" s="30"/>
    </row>
    <row r="25" spans="1:6" x14ac:dyDescent="0.3">
      <c r="A25" s="30" t="s">
        <v>18</v>
      </c>
      <c r="B25" s="30"/>
      <c r="C25" s="30"/>
      <c r="D25" s="30"/>
      <c r="E25" s="30"/>
      <c r="F25" s="30"/>
    </row>
    <row r="26" spans="1:6" x14ac:dyDescent="0.3">
      <c r="A26" s="30" t="s">
        <v>19</v>
      </c>
      <c r="B26" s="30"/>
      <c r="C26" s="30"/>
      <c r="D26" s="30"/>
      <c r="E26" s="30"/>
      <c r="F26" s="30"/>
    </row>
    <row r="27" spans="1:6" x14ac:dyDescent="0.3">
      <c r="A27" s="30" t="s">
        <v>20</v>
      </c>
      <c r="B27" s="30"/>
      <c r="C27" s="30"/>
      <c r="D27" s="30"/>
      <c r="E27" s="30"/>
      <c r="F27" s="30"/>
    </row>
    <row r="28" spans="1:6" ht="31.95" customHeight="1" x14ac:dyDescent="0.3">
      <c r="A28" s="31" t="s">
        <v>21</v>
      </c>
      <c r="B28" s="30"/>
      <c r="C28" s="30"/>
      <c r="D28" s="30"/>
      <c r="E28" s="30"/>
      <c r="F28" s="30"/>
    </row>
    <row r="29" spans="1:6" x14ac:dyDescent="0.3">
      <c r="A29" s="30" t="s">
        <v>22</v>
      </c>
      <c r="B29" s="30"/>
      <c r="C29" s="30"/>
      <c r="D29" s="30"/>
      <c r="E29" s="30"/>
      <c r="F29" s="30"/>
    </row>
    <row r="30" spans="1:6" x14ac:dyDescent="0.3">
      <c r="A30" s="12" t="s">
        <v>23</v>
      </c>
      <c r="D30" s="13"/>
    </row>
    <row r="31" spans="1:6" x14ac:dyDescent="0.3">
      <c r="A31" s="12" t="s">
        <v>24</v>
      </c>
    </row>
    <row r="33" spans="1:6" x14ac:dyDescent="0.3">
      <c r="A33" s="11" t="s">
        <v>25</v>
      </c>
    </row>
    <row r="34" spans="1:6" x14ac:dyDescent="0.3">
      <c r="A34" s="14" t="s">
        <v>26</v>
      </c>
      <c r="B34" s="29" t="s">
        <v>27</v>
      </c>
      <c r="C34" s="14" t="s">
        <v>28</v>
      </c>
      <c r="D34" s="14" t="s">
        <v>29</v>
      </c>
      <c r="E34" s="14" t="s">
        <v>30</v>
      </c>
      <c r="F34" s="14" t="s">
        <v>31</v>
      </c>
    </row>
    <row r="35" spans="1:6" ht="43.2" x14ac:dyDescent="0.3">
      <c r="A35" s="15" t="s">
        <v>32</v>
      </c>
      <c r="B35" s="21" t="s">
        <v>94</v>
      </c>
      <c r="C35" s="15">
        <v>30</v>
      </c>
      <c r="D35" s="15" t="s">
        <v>33</v>
      </c>
      <c r="E35" s="16"/>
      <c r="F35" s="15" t="str">
        <f t="shared" ref="F35:F65" si="0">IF(ISBLANK(E35),"", PRODUCT(C35,E35))</f>
        <v/>
      </c>
    </row>
    <row r="36" spans="1:6" x14ac:dyDescent="0.3">
      <c r="A36" s="15" t="s">
        <v>34</v>
      </c>
      <c r="B36" s="21" t="s">
        <v>95</v>
      </c>
      <c r="C36" s="15">
        <v>16</v>
      </c>
      <c r="D36" s="15" t="s">
        <v>33</v>
      </c>
      <c r="E36" s="16"/>
      <c r="F36" s="15" t="str">
        <f t="shared" si="0"/>
        <v/>
      </c>
    </row>
    <row r="37" spans="1:6" ht="28.8" x14ac:dyDescent="0.3">
      <c r="A37" s="15" t="s">
        <v>35</v>
      </c>
      <c r="B37" s="21" t="s">
        <v>96</v>
      </c>
      <c r="C37" s="15">
        <v>2</v>
      </c>
      <c r="D37" s="15" t="s">
        <v>33</v>
      </c>
      <c r="E37" s="16"/>
      <c r="F37" s="15" t="str">
        <f t="shared" si="0"/>
        <v/>
      </c>
    </row>
    <row r="38" spans="1:6" x14ac:dyDescent="0.3">
      <c r="A38" s="15" t="s">
        <v>36</v>
      </c>
      <c r="B38" s="21" t="s">
        <v>97</v>
      </c>
      <c r="C38" s="15">
        <v>10</v>
      </c>
      <c r="D38" s="15" t="s">
        <v>33</v>
      </c>
      <c r="E38" s="16"/>
      <c r="F38" s="15" t="str">
        <f t="shared" si="0"/>
        <v/>
      </c>
    </row>
    <row r="39" spans="1:6" ht="43.2" x14ac:dyDescent="0.3">
      <c r="A39" s="15" t="s">
        <v>37</v>
      </c>
      <c r="B39" s="21" t="s">
        <v>98</v>
      </c>
      <c r="C39" s="15">
        <v>160</v>
      </c>
      <c r="D39" s="15" t="s">
        <v>33</v>
      </c>
      <c r="E39" s="16"/>
      <c r="F39" s="15" t="str">
        <f t="shared" si="0"/>
        <v/>
      </c>
    </row>
    <row r="40" spans="1:6" x14ac:dyDescent="0.3">
      <c r="A40" s="15" t="s">
        <v>38</v>
      </c>
      <c r="B40" s="21" t="s">
        <v>85</v>
      </c>
      <c r="C40" s="15">
        <v>170</v>
      </c>
      <c r="D40" s="15" t="s">
        <v>33</v>
      </c>
      <c r="E40" s="16"/>
      <c r="F40" s="15" t="str">
        <f t="shared" si="0"/>
        <v/>
      </c>
    </row>
    <row r="41" spans="1:6" ht="28.8" x14ac:dyDescent="0.3">
      <c r="A41" s="15" t="s">
        <v>39</v>
      </c>
      <c r="B41" s="21" t="s">
        <v>99</v>
      </c>
      <c r="C41" s="15">
        <v>150</v>
      </c>
      <c r="D41" s="15" t="s">
        <v>33</v>
      </c>
      <c r="E41" s="16"/>
      <c r="F41" s="15" t="str">
        <f t="shared" si="0"/>
        <v/>
      </c>
    </row>
    <row r="42" spans="1:6" ht="28.8" x14ac:dyDescent="0.3">
      <c r="A42" s="15" t="s">
        <v>40</v>
      </c>
      <c r="B42" s="21" t="s">
        <v>100</v>
      </c>
      <c r="C42" s="15">
        <v>2</v>
      </c>
      <c r="D42" s="15" t="s">
        <v>33</v>
      </c>
      <c r="E42" s="16"/>
      <c r="F42" s="15" t="str">
        <f t="shared" si="0"/>
        <v/>
      </c>
    </row>
    <row r="43" spans="1:6" ht="43.2" x14ac:dyDescent="0.3">
      <c r="A43" s="15" t="s">
        <v>41</v>
      </c>
      <c r="B43" s="21" t="s">
        <v>101</v>
      </c>
      <c r="C43" s="15">
        <v>2000</v>
      </c>
      <c r="D43" s="15" t="s">
        <v>33</v>
      </c>
      <c r="E43" s="16"/>
      <c r="F43" s="15" t="str">
        <f t="shared" si="0"/>
        <v/>
      </c>
    </row>
    <row r="44" spans="1:6" ht="28.8" x14ac:dyDescent="0.3">
      <c r="A44" s="15" t="s">
        <v>42</v>
      </c>
      <c r="B44" s="21" t="s">
        <v>102</v>
      </c>
      <c r="C44" s="15">
        <v>200</v>
      </c>
      <c r="D44" s="15" t="s">
        <v>33</v>
      </c>
      <c r="E44" s="16"/>
      <c r="F44" s="15" t="str">
        <f t="shared" si="0"/>
        <v/>
      </c>
    </row>
    <row r="45" spans="1:6" ht="28.8" x14ac:dyDescent="0.3">
      <c r="A45" s="15" t="s">
        <v>43</v>
      </c>
      <c r="B45" s="21" t="s">
        <v>103</v>
      </c>
      <c r="C45" s="15">
        <v>5</v>
      </c>
      <c r="D45" s="15" t="s">
        <v>33</v>
      </c>
      <c r="E45" s="16"/>
      <c r="F45" s="15" t="str">
        <f t="shared" si="0"/>
        <v/>
      </c>
    </row>
    <row r="46" spans="1:6" x14ac:dyDescent="0.3">
      <c r="A46" s="15" t="s">
        <v>44</v>
      </c>
      <c r="B46" s="21" t="s">
        <v>104</v>
      </c>
      <c r="C46" s="15">
        <v>25</v>
      </c>
      <c r="D46" s="15" t="s">
        <v>33</v>
      </c>
      <c r="E46" s="16"/>
      <c r="F46" s="15" t="str">
        <f t="shared" si="0"/>
        <v/>
      </c>
    </row>
    <row r="47" spans="1:6" x14ac:dyDescent="0.3">
      <c r="A47" s="15" t="s">
        <v>45</v>
      </c>
      <c r="B47" s="21" t="s">
        <v>105</v>
      </c>
      <c r="C47" s="15">
        <v>30</v>
      </c>
      <c r="D47" s="15" t="s">
        <v>33</v>
      </c>
      <c r="E47" s="16"/>
      <c r="F47" s="15" t="str">
        <f t="shared" si="0"/>
        <v/>
      </c>
    </row>
    <row r="48" spans="1:6" x14ac:dyDescent="0.3">
      <c r="A48" s="15" t="s">
        <v>46</v>
      </c>
      <c r="B48" s="21" t="s">
        <v>106</v>
      </c>
      <c r="C48" s="15">
        <v>90</v>
      </c>
      <c r="D48" s="15" t="s">
        <v>33</v>
      </c>
      <c r="E48" s="16"/>
      <c r="F48" s="15" t="str">
        <f t="shared" si="0"/>
        <v/>
      </c>
    </row>
    <row r="49" spans="1:6" x14ac:dyDescent="0.3">
      <c r="A49" s="15" t="s">
        <v>47</v>
      </c>
      <c r="B49" s="21" t="s">
        <v>107</v>
      </c>
      <c r="C49" s="15">
        <v>60</v>
      </c>
      <c r="D49" s="15" t="s">
        <v>33</v>
      </c>
      <c r="E49" s="16"/>
      <c r="F49" s="15" t="str">
        <f t="shared" si="0"/>
        <v/>
      </c>
    </row>
    <row r="50" spans="1:6" ht="28.8" x14ac:dyDescent="0.3">
      <c r="A50" s="15" t="s">
        <v>48</v>
      </c>
      <c r="B50" s="21" t="s">
        <v>93</v>
      </c>
      <c r="C50" s="15">
        <v>250</v>
      </c>
      <c r="D50" s="15" t="s">
        <v>33</v>
      </c>
      <c r="E50" s="16"/>
      <c r="F50" s="15" t="str">
        <f t="shared" si="0"/>
        <v/>
      </c>
    </row>
    <row r="51" spans="1:6" ht="28.8" x14ac:dyDescent="0.3">
      <c r="A51" s="15" t="s">
        <v>49</v>
      </c>
      <c r="B51" s="21" t="s">
        <v>108</v>
      </c>
      <c r="C51" s="15">
        <v>20</v>
      </c>
      <c r="D51" s="15" t="s">
        <v>33</v>
      </c>
      <c r="E51" s="16"/>
      <c r="F51" s="15" t="str">
        <f t="shared" si="0"/>
        <v/>
      </c>
    </row>
    <row r="52" spans="1:6" ht="28.8" x14ac:dyDescent="0.3">
      <c r="A52" s="15" t="s">
        <v>50</v>
      </c>
      <c r="B52" s="21" t="s">
        <v>109</v>
      </c>
      <c r="C52" s="15">
        <v>2</v>
      </c>
      <c r="D52" s="15" t="s">
        <v>33</v>
      </c>
      <c r="E52" s="16"/>
      <c r="F52" s="15" t="str">
        <f t="shared" si="0"/>
        <v/>
      </c>
    </row>
    <row r="53" spans="1:6" x14ac:dyDescent="0.3">
      <c r="A53" s="15" t="s">
        <v>51</v>
      </c>
      <c r="B53" s="21" t="s">
        <v>110</v>
      </c>
      <c r="C53" s="15">
        <v>20</v>
      </c>
      <c r="D53" s="15" t="s">
        <v>33</v>
      </c>
      <c r="E53" s="16"/>
      <c r="F53" s="15" t="str">
        <f t="shared" si="0"/>
        <v/>
      </c>
    </row>
    <row r="54" spans="1:6" ht="28.8" x14ac:dyDescent="0.3">
      <c r="A54" s="15" t="s">
        <v>52</v>
      </c>
      <c r="B54" s="21" t="s">
        <v>111</v>
      </c>
      <c r="C54" s="15">
        <v>2</v>
      </c>
      <c r="D54" s="15" t="s">
        <v>33</v>
      </c>
      <c r="E54" s="16"/>
      <c r="F54" s="15" t="str">
        <f t="shared" si="0"/>
        <v/>
      </c>
    </row>
    <row r="55" spans="1:6" ht="28.8" x14ac:dyDescent="0.3">
      <c r="A55" s="15" t="s">
        <v>53</v>
      </c>
      <c r="B55" s="21" t="s">
        <v>112</v>
      </c>
      <c r="C55" s="15">
        <v>2</v>
      </c>
      <c r="D55" s="15" t="s">
        <v>33</v>
      </c>
      <c r="E55" s="16"/>
      <c r="F55" s="15" t="str">
        <f t="shared" si="0"/>
        <v/>
      </c>
    </row>
    <row r="56" spans="1:6" ht="28.8" x14ac:dyDescent="0.3">
      <c r="A56" s="15" t="s">
        <v>54</v>
      </c>
      <c r="B56" s="21" t="s">
        <v>86</v>
      </c>
      <c r="C56" s="15">
        <v>10</v>
      </c>
      <c r="D56" s="15" t="s">
        <v>33</v>
      </c>
      <c r="E56" s="16"/>
      <c r="F56" s="15" t="str">
        <f t="shared" si="0"/>
        <v/>
      </c>
    </row>
    <row r="57" spans="1:6" ht="28.8" x14ac:dyDescent="0.3">
      <c r="A57" s="15" t="s">
        <v>55</v>
      </c>
      <c r="B57" s="21" t="s">
        <v>113</v>
      </c>
      <c r="C57" s="15">
        <v>2</v>
      </c>
      <c r="D57" s="15" t="s">
        <v>33</v>
      </c>
      <c r="E57" s="16"/>
      <c r="F57" s="15" t="str">
        <f t="shared" si="0"/>
        <v/>
      </c>
    </row>
    <row r="58" spans="1:6" ht="57.6" x14ac:dyDescent="0.3">
      <c r="A58" s="15" t="s">
        <v>56</v>
      </c>
      <c r="B58" s="21" t="s">
        <v>114</v>
      </c>
      <c r="C58" s="15">
        <v>2</v>
      </c>
      <c r="D58" s="15" t="s">
        <v>33</v>
      </c>
      <c r="E58" s="16"/>
      <c r="F58" s="15" t="str">
        <f t="shared" si="0"/>
        <v/>
      </c>
    </row>
    <row r="59" spans="1:6" ht="28.8" x14ac:dyDescent="0.3">
      <c r="A59" s="15" t="s">
        <v>57</v>
      </c>
      <c r="B59" s="21" t="s">
        <v>115</v>
      </c>
      <c r="C59" s="15">
        <v>2</v>
      </c>
      <c r="D59" s="15" t="s">
        <v>33</v>
      </c>
      <c r="E59" s="16"/>
      <c r="F59" s="15" t="str">
        <f t="shared" si="0"/>
        <v/>
      </c>
    </row>
    <row r="60" spans="1:6" ht="44.4" customHeight="1" x14ac:dyDescent="0.3">
      <c r="A60" s="15" t="s">
        <v>58</v>
      </c>
      <c r="B60" s="21" t="s">
        <v>116</v>
      </c>
      <c r="C60" s="15">
        <v>120</v>
      </c>
      <c r="D60" s="15" t="s">
        <v>33</v>
      </c>
      <c r="E60" s="16"/>
      <c r="F60" s="15" t="str">
        <f t="shared" si="0"/>
        <v/>
      </c>
    </row>
    <row r="61" spans="1:6" ht="32.4" customHeight="1" x14ac:dyDescent="0.3">
      <c r="A61" s="15" t="s">
        <v>59</v>
      </c>
      <c r="B61" s="21" t="s">
        <v>117</v>
      </c>
      <c r="C61" s="15">
        <v>2</v>
      </c>
      <c r="D61" s="15" t="s">
        <v>33</v>
      </c>
      <c r="E61" s="16"/>
      <c r="F61" s="15" t="str">
        <f t="shared" si="0"/>
        <v/>
      </c>
    </row>
    <row r="62" spans="1:6" ht="28.8" x14ac:dyDescent="0.3">
      <c r="A62" s="15" t="s">
        <v>60</v>
      </c>
      <c r="B62" s="21" t="s">
        <v>118</v>
      </c>
      <c r="C62" s="15">
        <v>2</v>
      </c>
      <c r="D62" s="15" t="s">
        <v>33</v>
      </c>
      <c r="E62" s="16"/>
      <c r="F62" s="15" t="str">
        <f t="shared" si="0"/>
        <v/>
      </c>
    </row>
    <row r="63" spans="1:6" ht="57.6" x14ac:dyDescent="0.3">
      <c r="A63" s="15" t="s">
        <v>61</v>
      </c>
      <c r="B63" s="21" t="s">
        <v>119</v>
      </c>
      <c r="C63" s="15">
        <v>2</v>
      </c>
      <c r="D63" s="15" t="s">
        <v>33</v>
      </c>
      <c r="E63" s="16"/>
      <c r="F63" s="15" t="str">
        <f t="shared" si="0"/>
        <v/>
      </c>
    </row>
    <row r="64" spans="1:6" ht="100.8" x14ac:dyDescent="0.3">
      <c r="A64" s="15" t="s">
        <v>62</v>
      </c>
      <c r="B64" s="21" t="s">
        <v>120</v>
      </c>
      <c r="C64" s="15">
        <v>25</v>
      </c>
      <c r="D64" s="15" t="s">
        <v>33</v>
      </c>
      <c r="E64" s="16"/>
      <c r="F64" s="15" t="str">
        <f t="shared" si="0"/>
        <v/>
      </c>
    </row>
    <row r="65" spans="1:7" x14ac:dyDescent="0.3">
      <c r="A65" s="15" t="s">
        <v>63</v>
      </c>
      <c r="B65" s="21" t="s">
        <v>121</v>
      </c>
      <c r="C65" s="15">
        <v>200</v>
      </c>
      <c r="D65" s="15" t="s">
        <v>33</v>
      </c>
      <c r="E65" s="16"/>
      <c r="F65" s="15" t="str">
        <f t="shared" si="0"/>
        <v/>
      </c>
    </row>
    <row r="66" spans="1:7" x14ac:dyDescent="0.3">
      <c r="E66" s="14" t="s">
        <v>64</v>
      </c>
      <c r="F66" s="14" t="str">
        <f>IF((SUMPRODUCT(--(F35:F65=""))&gt;0), "", ROUND(SUM(F35:F65),2))</f>
        <v/>
      </c>
      <c r="G66" s="12" t="str">
        <f>IF((SUMPRODUCT(--(F35:F65=""))&gt;0), "Neužpildytos visų objektų kainos", "")</f>
        <v>Neužpildytos visų objektų kainos</v>
      </c>
    </row>
    <row r="67" spans="1:7" x14ac:dyDescent="0.3">
      <c r="C67" s="14" t="s">
        <v>65</v>
      </c>
      <c r="D67" s="17"/>
      <c r="E67" s="14" t="s">
        <v>66</v>
      </c>
      <c r="F67" s="14" t="str">
        <f>IF(OR(F66="",D67=""),"", ROUND(PRODUCT(D67,F66)/100,2))</f>
        <v/>
      </c>
      <c r="G67" s="12" t="str">
        <f>IF(D67="", "Nurodykite taikomą PVM dydį", "")</f>
        <v>Nurodykite taikomą PVM dydį</v>
      </c>
    </row>
    <row r="68" spans="1:7" x14ac:dyDescent="0.3">
      <c r="E68" s="14" t="s">
        <v>67</v>
      </c>
      <c r="F68" s="14">
        <f>IF(ISBLANK(F67), "", ROUND(SUM(F66:F67),2))</f>
        <v>0</v>
      </c>
    </row>
  </sheetData>
  <mergeCells count="27">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0:B20"/>
    <mergeCell ref="C20:F20"/>
    <mergeCell ref="A27:F27"/>
    <mergeCell ref="A28:F28"/>
    <mergeCell ref="A29:F29"/>
    <mergeCell ref="A21:B21"/>
    <mergeCell ref="C21:F21"/>
    <mergeCell ref="A23:F23"/>
    <mergeCell ref="A24:F24"/>
    <mergeCell ref="A25:F25"/>
    <mergeCell ref="A26: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15B70-6201-4183-A753-CC80DB3F0EFE}">
  <dimension ref="A2:K97"/>
  <sheetViews>
    <sheetView tabSelected="1" topLeftCell="A45" workbookViewId="0">
      <selection activeCell="N14" sqref="N14:P21"/>
    </sheetView>
  </sheetViews>
  <sheetFormatPr defaultColWidth="10.8984375" defaultRowHeight="14.4" x14ac:dyDescent="0.3"/>
  <cols>
    <col min="1" max="1" width="13.8984375" style="1" customWidth="1"/>
    <col min="2" max="16384" width="10.8984375" style="1"/>
  </cols>
  <sheetData>
    <row r="2" spans="1:11" x14ac:dyDescent="0.3">
      <c r="A2" s="45" t="s">
        <v>68</v>
      </c>
      <c r="B2" s="30"/>
      <c r="C2" s="30"/>
      <c r="D2" s="30"/>
      <c r="E2" s="30"/>
      <c r="F2" s="30"/>
      <c r="G2" s="30"/>
      <c r="H2" s="30"/>
      <c r="I2" s="30"/>
      <c r="J2" s="30"/>
      <c r="K2" s="30"/>
    </row>
    <row r="3" spans="1:11" x14ac:dyDescent="0.3">
      <c r="A3" s="30"/>
      <c r="B3" s="30"/>
      <c r="C3" s="30"/>
      <c r="D3" s="30"/>
      <c r="E3" s="30"/>
      <c r="F3" s="30"/>
      <c r="G3" s="30"/>
      <c r="H3" s="30"/>
      <c r="I3" s="30"/>
      <c r="J3" s="30"/>
      <c r="K3" s="30"/>
    </row>
    <row r="4" spans="1:11" ht="15.9" customHeight="1" thickBot="1" x14ac:dyDescent="0.35">
      <c r="A4" s="6"/>
      <c r="B4" s="6"/>
      <c r="C4" s="6"/>
      <c r="D4" s="6"/>
      <c r="E4" s="6"/>
      <c r="F4" s="6"/>
      <c r="G4" s="6"/>
      <c r="H4" s="6"/>
      <c r="I4" s="6"/>
      <c r="J4" s="6"/>
    </row>
    <row r="5" spans="1:11" ht="48" customHeight="1" x14ac:dyDescent="0.3">
      <c r="A5" s="46" t="s">
        <v>69</v>
      </c>
      <c r="B5" s="47"/>
      <c r="C5" s="48" t="s">
        <v>70</v>
      </c>
      <c r="D5" s="49"/>
      <c r="E5" s="47"/>
      <c r="F5" s="48" t="s">
        <v>71</v>
      </c>
      <c r="G5" s="49"/>
      <c r="H5" s="47"/>
      <c r="I5" s="48" t="s">
        <v>72</v>
      </c>
      <c r="J5" s="47"/>
      <c r="K5" s="8" t="s">
        <v>73</v>
      </c>
    </row>
    <row r="6" spans="1:11" ht="48.9" customHeight="1" x14ac:dyDescent="0.3">
      <c r="A6" s="50"/>
      <c r="B6" s="38"/>
      <c r="C6" s="51"/>
      <c r="D6" s="52"/>
      <c r="E6" s="38"/>
      <c r="F6" s="51"/>
      <c r="G6" s="52"/>
      <c r="H6" s="38"/>
      <c r="I6" s="51"/>
      <c r="J6" s="38"/>
      <c r="K6" s="18"/>
    </row>
    <row r="7" spans="1:11" ht="48.9" customHeight="1" x14ac:dyDescent="0.3">
      <c r="A7" s="50"/>
      <c r="B7" s="38"/>
      <c r="C7" s="51"/>
      <c r="D7" s="52"/>
      <c r="E7" s="38"/>
      <c r="F7" s="51"/>
      <c r="G7" s="52"/>
      <c r="H7" s="38"/>
      <c r="I7" s="51"/>
      <c r="J7" s="38"/>
      <c r="K7" s="18"/>
    </row>
    <row r="8" spans="1:11" ht="48.9" customHeight="1" x14ac:dyDescent="0.3">
      <c r="A8" s="50"/>
      <c r="B8" s="38"/>
      <c r="C8" s="51"/>
      <c r="D8" s="52"/>
      <c r="E8" s="38"/>
      <c r="F8" s="51"/>
      <c r="G8" s="52"/>
      <c r="H8" s="38"/>
      <c r="I8" s="51"/>
      <c r="J8" s="38"/>
      <c r="K8" s="18"/>
    </row>
    <row r="9" spans="1:11" ht="48.9" customHeight="1" x14ac:dyDescent="0.3">
      <c r="A9" s="50"/>
      <c r="B9" s="38"/>
      <c r="C9" s="51"/>
      <c r="D9" s="52"/>
      <c r="E9" s="38"/>
      <c r="F9" s="51"/>
      <c r="G9" s="52"/>
      <c r="H9" s="38"/>
      <c r="I9" s="51"/>
      <c r="J9" s="38"/>
      <c r="K9" s="18"/>
    </row>
    <row r="10" spans="1:11" ht="48.9" customHeight="1" x14ac:dyDescent="0.3">
      <c r="A10" s="50"/>
      <c r="B10" s="38"/>
      <c r="C10" s="51"/>
      <c r="D10" s="52"/>
      <c r="E10" s="38"/>
      <c r="F10" s="51"/>
      <c r="G10" s="52"/>
      <c r="H10" s="38"/>
      <c r="I10" s="51"/>
      <c r="J10" s="38"/>
      <c r="K10" s="18"/>
    </row>
    <row r="11" spans="1:11" ht="48.9" customHeight="1" x14ac:dyDescent="0.3">
      <c r="A11" s="50"/>
      <c r="B11" s="38"/>
      <c r="C11" s="51"/>
      <c r="D11" s="52"/>
      <c r="E11" s="38"/>
      <c r="F11" s="51"/>
      <c r="G11" s="52"/>
      <c r="H11" s="38"/>
      <c r="I11" s="51"/>
      <c r="J11" s="38"/>
      <c r="K11" s="18"/>
    </row>
    <row r="12" spans="1:11" ht="48.9" customHeight="1" x14ac:dyDescent="0.3">
      <c r="A12" s="50"/>
      <c r="B12" s="38"/>
      <c r="C12" s="51"/>
      <c r="D12" s="52"/>
      <c r="E12" s="38"/>
      <c r="F12" s="51"/>
      <c r="G12" s="52"/>
      <c r="H12" s="38"/>
      <c r="I12" s="51"/>
      <c r="J12" s="38"/>
      <c r="K12" s="18"/>
    </row>
    <row r="13" spans="1:11" ht="48.9" customHeight="1" x14ac:dyDescent="0.3">
      <c r="A13" s="50"/>
      <c r="B13" s="38"/>
      <c r="C13" s="51"/>
      <c r="D13" s="52"/>
      <c r="E13" s="38"/>
      <c r="F13" s="51"/>
      <c r="G13" s="52"/>
      <c r="H13" s="38"/>
      <c r="I13" s="51"/>
      <c r="J13" s="38"/>
      <c r="K13" s="18"/>
    </row>
    <row r="14" spans="1:11" ht="48.9" customHeight="1" x14ac:dyDescent="0.3">
      <c r="A14" s="50"/>
      <c r="B14" s="38"/>
      <c r="C14" s="51"/>
      <c r="D14" s="52"/>
      <c r="E14" s="38"/>
      <c r="F14" s="51"/>
      <c r="G14" s="52"/>
      <c r="H14" s="38"/>
      <c r="I14" s="51"/>
      <c r="J14" s="38"/>
      <c r="K14" s="18"/>
    </row>
    <row r="15" spans="1:11" ht="48" customHeight="1" thickBot="1" x14ac:dyDescent="0.35">
      <c r="A15" s="55"/>
      <c r="B15" s="56"/>
      <c r="C15" s="57"/>
      <c r="D15" s="58"/>
      <c r="E15" s="56"/>
      <c r="F15" s="57"/>
      <c r="G15" s="58"/>
      <c r="H15" s="56"/>
      <c r="I15" s="57"/>
      <c r="J15" s="56"/>
      <c r="K15" s="19"/>
    </row>
    <row r="16" spans="1:11" ht="18.899999999999999" customHeight="1" x14ac:dyDescent="0.3">
      <c r="A16" s="9"/>
      <c r="B16" s="9"/>
      <c r="C16" s="9"/>
      <c r="D16" s="9"/>
      <c r="E16" s="9"/>
      <c r="F16" s="9"/>
      <c r="G16" s="9"/>
      <c r="H16" s="9"/>
      <c r="I16" s="9"/>
      <c r="J16" s="9"/>
      <c r="K16" s="10"/>
    </row>
    <row r="17" spans="1:11" ht="48.9" customHeight="1" x14ac:dyDescent="0.3">
      <c r="A17" s="59" t="s">
        <v>74</v>
      </c>
      <c r="B17" s="30"/>
      <c r="C17" s="30"/>
      <c r="D17" s="30"/>
      <c r="E17" s="30"/>
      <c r="F17" s="30"/>
      <c r="G17" s="30"/>
      <c r="H17" s="30"/>
      <c r="I17" s="30"/>
      <c r="J17" s="30"/>
      <c r="K17" s="30"/>
    </row>
    <row r="18" spans="1:11" ht="15.9" customHeight="1" thickBot="1" x14ac:dyDescent="0.35">
      <c r="A18" s="9"/>
      <c r="B18" s="9"/>
      <c r="C18" s="9"/>
      <c r="D18" s="9"/>
      <c r="E18" s="9"/>
      <c r="F18" s="9"/>
      <c r="G18" s="9"/>
      <c r="H18" s="9"/>
      <c r="I18" s="9"/>
      <c r="J18" s="9"/>
      <c r="K18" s="10"/>
    </row>
    <row r="19" spans="1:11" ht="48.9" customHeight="1" x14ac:dyDescent="0.3">
      <c r="A19" s="46" t="s">
        <v>27</v>
      </c>
      <c r="B19" s="47"/>
      <c r="C19" s="48" t="s">
        <v>70</v>
      </c>
      <c r="D19" s="49"/>
      <c r="E19" s="47"/>
      <c r="F19" s="48" t="s">
        <v>75</v>
      </c>
      <c r="G19" s="49"/>
      <c r="H19" s="47"/>
      <c r="I19" s="60" t="s">
        <v>72</v>
      </c>
      <c r="J19" s="61"/>
      <c r="K19" s="10"/>
    </row>
    <row r="20" spans="1:11" ht="48.9" customHeight="1" x14ac:dyDescent="0.3">
      <c r="A20" s="50"/>
      <c r="B20" s="38"/>
      <c r="C20" s="51"/>
      <c r="D20" s="52"/>
      <c r="E20" s="38"/>
      <c r="F20" s="51"/>
      <c r="G20" s="52"/>
      <c r="H20" s="38"/>
      <c r="I20" s="53"/>
      <c r="J20" s="54"/>
      <c r="K20" s="10"/>
    </row>
    <row r="21" spans="1:11" ht="48.9" customHeight="1" x14ac:dyDescent="0.3">
      <c r="A21" s="50"/>
      <c r="B21" s="38"/>
      <c r="C21" s="51"/>
      <c r="D21" s="52"/>
      <c r="E21" s="38"/>
      <c r="F21" s="51"/>
      <c r="G21" s="52"/>
      <c r="H21" s="38"/>
      <c r="I21" s="53"/>
      <c r="J21" s="54"/>
      <c r="K21" s="10"/>
    </row>
    <row r="22" spans="1:11" ht="48.9" customHeight="1" x14ac:dyDescent="0.3">
      <c r="A22" s="50"/>
      <c r="B22" s="38"/>
      <c r="C22" s="51"/>
      <c r="D22" s="52"/>
      <c r="E22" s="38"/>
      <c r="F22" s="51"/>
      <c r="G22" s="52"/>
      <c r="H22" s="38"/>
      <c r="I22" s="53"/>
      <c r="J22" s="54"/>
      <c r="K22" s="10"/>
    </row>
    <row r="23" spans="1:11" ht="48.9" customHeight="1" x14ac:dyDescent="0.3">
      <c r="A23" s="50"/>
      <c r="B23" s="38"/>
      <c r="C23" s="51"/>
      <c r="D23" s="52"/>
      <c r="E23" s="38"/>
      <c r="F23" s="51"/>
      <c r="G23" s="52"/>
      <c r="H23" s="38"/>
      <c r="I23" s="53"/>
      <c r="J23" s="54"/>
      <c r="K23" s="10"/>
    </row>
    <row r="24" spans="1:11" ht="48.9" customHeight="1" x14ac:dyDescent="0.3">
      <c r="A24" s="50"/>
      <c r="B24" s="38"/>
      <c r="C24" s="51"/>
      <c r="D24" s="52"/>
      <c r="E24" s="38"/>
      <c r="F24" s="51"/>
      <c r="G24" s="52"/>
      <c r="H24" s="38"/>
      <c r="I24" s="53"/>
      <c r="J24" s="54"/>
      <c r="K24" s="10"/>
    </row>
    <row r="25" spans="1:11" ht="48.9" customHeight="1" x14ac:dyDescent="0.3">
      <c r="A25" s="50"/>
      <c r="B25" s="38"/>
      <c r="C25" s="51"/>
      <c r="D25" s="52"/>
      <c r="E25" s="38"/>
      <c r="F25" s="51"/>
      <c r="G25" s="52"/>
      <c r="H25" s="38"/>
      <c r="I25" s="53"/>
      <c r="J25" s="54"/>
      <c r="K25" s="10"/>
    </row>
    <row r="26" spans="1:11" ht="48.9" customHeight="1" x14ac:dyDescent="0.3">
      <c r="A26" s="50"/>
      <c r="B26" s="38"/>
      <c r="C26" s="51"/>
      <c r="D26" s="52"/>
      <c r="E26" s="38"/>
      <c r="F26" s="51"/>
      <c r="G26" s="52"/>
      <c r="H26" s="38"/>
      <c r="I26" s="53"/>
      <c r="J26" s="54"/>
      <c r="K26" s="10"/>
    </row>
    <row r="27" spans="1:11" ht="48.9" customHeight="1" x14ac:dyDescent="0.3">
      <c r="A27" s="50"/>
      <c r="B27" s="38"/>
      <c r="C27" s="51"/>
      <c r="D27" s="52"/>
      <c r="E27" s="38"/>
      <c r="F27" s="51"/>
      <c r="G27" s="52"/>
      <c r="H27" s="38"/>
      <c r="I27" s="53"/>
      <c r="J27" s="54"/>
      <c r="K27" s="10"/>
    </row>
    <row r="28" spans="1:11" ht="48.9" customHeight="1" x14ac:dyDescent="0.3">
      <c r="A28" s="50"/>
      <c r="B28" s="38"/>
      <c r="C28" s="51"/>
      <c r="D28" s="52"/>
      <c r="E28" s="38"/>
      <c r="F28" s="51"/>
      <c r="G28" s="52"/>
      <c r="H28" s="38"/>
      <c r="I28" s="53"/>
      <c r="J28" s="54"/>
      <c r="K28" s="10"/>
    </row>
    <row r="29" spans="1:11" ht="48.9" customHeight="1" x14ac:dyDescent="0.3">
      <c r="A29" s="50"/>
      <c r="B29" s="38"/>
      <c r="C29" s="51"/>
      <c r="D29" s="52"/>
      <c r="E29" s="38"/>
      <c r="F29" s="51"/>
      <c r="G29" s="52"/>
      <c r="H29" s="38"/>
      <c r="I29" s="53"/>
      <c r="J29" s="54"/>
      <c r="K29" s="10"/>
    </row>
    <row r="31" spans="1:11" ht="33" customHeight="1" x14ac:dyDescent="0.3">
      <c r="A31" s="65"/>
      <c r="B31" s="30"/>
      <c r="C31" s="30"/>
      <c r="D31" s="30"/>
      <c r="E31" s="30"/>
      <c r="F31" s="30"/>
      <c r="G31" s="30"/>
      <c r="H31" s="30"/>
      <c r="I31" s="30"/>
      <c r="J31" s="30"/>
    </row>
    <row r="33" spans="1:10" ht="15.9" customHeight="1" x14ac:dyDescent="0.3">
      <c r="A33" s="66" t="s">
        <v>76</v>
      </c>
      <c r="B33" s="30"/>
      <c r="C33" s="30"/>
      <c r="D33" s="30"/>
      <c r="E33" s="30"/>
      <c r="F33" s="30"/>
      <c r="G33" s="30"/>
      <c r="H33" s="30"/>
      <c r="I33" s="30"/>
      <c r="J33" s="30"/>
    </row>
    <row r="34" spans="1:10" ht="15.9" customHeight="1" thickBot="1" x14ac:dyDescent="0.35"/>
    <row r="35" spans="1:10" ht="15.9" customHeight="1" x14ac:dyDescent="0.3">
      <c r="A35" s="7" t="s">
        <v>26</v>
      </c>
      <c r="B35" s="67" t="s">
        <v>77</v>
      </c>
      <c r="C35" s="49"/>
      <c r="D35" s="49"/>
      <c r="E35" s="49"/>
      <c r="F35" s="49"/>
      <c r="G35" s="47"/>
      <c r="H35" s="68" t="s">
        <v>78</v>
      </c>
      <c r="I35" s="49"/>
      <c r="J35" s="61"/>
    </row>
    <row r="36" spans="1:10" ht="48" customHeight="1" x14ac:dyDescent="0.3">
      <c r="A36" s="20" t="s">
        <v>79</v>
      </c>
      <c r="B36" s="64" t="s">
        <v>87</v>
      </c>
      <c r="C36" s="52"/>
      <c r="D36" s="52"/>
      <c r="E36" s="52"/>
      <c r="F36" s="52"/>
      <c r="G36" s="38"/>
      <c r="H36" s="63"/>
      <c r="I36" s="52"/>
      <c r="J36" s="54"/>
    </row>
    <row r="37" spans="1:10" ht="48" customHeight="1" x14ac:dyDescent="0.3">
      <c r="A37" s="20" t="s">
        <v>80</v>
      </c>
      <c r="B37" s="64" t="s">
        <v>88</v>
      </c>
      <c r="C37" s="52"/>
      <c r="D37" s="52"/>
      <c r="E37" s="52"/>
      <c r="F37" s="52"/>
      <c r="G37" s="38"/>
      <c r="H37" s="63"/>
      <c r="I37" s="52"/>
      <c r="J37" s="54"/>
    </row>
    <row r="38" spans="1:10" ht="48" customHeight="1" x14ac:dyDescent="0.3">
      <c r="A38" s="20" t="s">
        <v>89</v>
      </c>
      <c r="B38" s="64" t="s">
        <v>81</v>
      </c>
      <c r="C38" s="52"/>
      <c r="D38" s="52"/>
      <c r="E38" s="52"/>
      <c r="F38" s="52"/>
      <c r="G38" s="38"/>
      <c r="H38" s="63"/>
      <c r="I38" s="52"/>
      <c r="J38" s="54"/>
    </row>
    <row r="39" spans="1:10" ht="71.25" customHeight="1" x14ac:dyDescent="0.3">
      <c r="A39" s="22">
        <v>4</v>
      </c>
      <c r="B39" s="62" t="s">
        <v>90</v>
      </c>
      <c r="C39" s="52"/>
      <c r="D39" s="52"/>
      <c r="E39" s="52"/>
      <c r="F39" s="52"/>
      <c r="G39" s="38"/>
      <c r="H39" s="63"/>
      <c r="I39" s="52"/>
      <c r="J39" s="54"/>
    </row>
    <row r="40" spans="1:10" ht="48" customHeight="1" x14ac:dyDescent="0.3">
      <c r="A40" s="22">
        <v>5</v>
      </c>
      <c r="B40" s="62" t="s">
        <v>91</v>
      </c>
      <c r="C40" s="52"/>
      <c r="D40" s="52"/>
      <c r="E40" s="52"/>
      <c r="F40" s="52"/>
      <c r="G40" s="38"/>
      <c r="H40" s="63"/>
      <c r="I40" s="52"/>
      <c r="J40" s="54"/>
    </row>
    <row r="41" spans="1:10" ht="48" customHeight="1" x14ac:dyDescent="0.3">
      <c r="A41" s="22"/>
      <c r="B41" s="62"/>
      <c r="C41" s="52"/>
      <c r="D41" s="52"/>
      <c r="E41" s="52"/>
      <c r="F41" s="52"/>
      <c r="G41" s="38"/>
      <c r="H41" s="63"/>
      <c r="I41" s="52"/>
      <c r="J41" s="54"/>
    </row>
    <row r="42" spans="1:10" ht="48" customHeight="1" x14ac:dyDescent="0.3">
      <c r="A42" s="22"/>
      <c r="B42" s="62"/>
      <c r="C42" s="52"/>
      <c r="D42" s="52"/>
      <c r="E42" s="52"/>
      <c r="F42" s="52"/>
      <c r="G42" s="38"/>
      <c r="H42" s="63"/>
      <c r="I42" s="52"/>
      <c r="J42" s="54"/>
    </row>
    <row r="43" spans="1:10" ht="48.9" customHeight="1" thickBot="1" x14ac:dyDescent="0.35">
      <c r="A43" s="23"/>
      <c r="B43" s="69"/>
      <c r="C43" s="58"/>
      <c r="D43" s="58"/>
      <c r="E43" s="58"/>
      <c r="F43" s="58"/>
      <c r="G43" s="56"/>
      <c r="H43" s="70"/>
      <c r="I43" s="71"/>
      <c r="J43" s="72"/>
    </row>
    <row r="45" spans="1:10" ht="102" customHeight="1" x14ac:dyDescent="0.3">
      <c r="A45" s="65" t="s">
        <v>82</v>
      </c>
      <c r="B45" s="30"/>
      <c r="C45" s="30"/>
      <c r="D45" s="30"/>
      <c r="E45" s="30"/>
      <c r="F45" s="30"/>
      <c r="G45" s="30"/>
      <c r="H45" s="30"/>
      <c r="I45" s="30"/>
      <c r="J45" s="30"/>
    </row>
    <row r="48" spans="1:10" x14ac:dyDescent="0.3">
      <c r="A48" s="73" t="s">
        <v>83</v>
      </c>
      <c r="B48" s="30"/>
      <c r="C48" s="30"/>
      <c r="D48" s="30"/>
      <c r="E48" s="74"/>
      <c r="F48" s="30"/>
      <c r="G48" s="30"/>
      <c r="H48" s="30"/>
      <c r="I48" s="30"/>
      <c r="J48" s="30"/>
    </row>
    <row r="50" spans="1:10" x14ac:dyDescent="0.3">
      <c r="A50" s="73" t="s">
        <v>84</v>
      </c>
      <c r="B50" s="30"/>
      <c r="C50" s="30"/>
      <c r="D50" s="30"/>
      <c r="E50" s="74"/>
      <c r="F50" s="30"/>
      <c r="G50" s="30"/>
      <c r="H50" s="30"/>
      <c r="I50" s="30"/>
      <c r="J50" s="30"/>
    </row>
    <row r="97" spans="1:1" ht="15.6" x14ac:dyDescent="0.3">
      <c r="A97" t="s">
        <v>92</v>
      </c>
    </row>
  </sheetData>
  <mergeCells count="115">
    <mergeCell ref="B43:G43"/>
    <mergeCell ref="H43:J43"/>
    <mergeCell ref="A45:J45"/>
    <mergeCell ref="A48:D48"/>
    <mergeCell ref="E48:J48"/>
    <mergeCell ref="A50:D50"/>
    <mergeCell ref="E50:J50"/>
    <mergeCell ref="B41:G41"/>
    <mergeCell ref="H41:J41"/>
    <mergeCell ref="B42:G42"/>
    <mergeCell ref="H42:J42"/>
    <mergeCell ref="B39:G39"/>
    <mergeCell ref="H39:J39"/>
    <mergeCell ref="B40:G40"/>
    <mergeCell ref="H40:J40"/>
    <mergeCell ref="B37:G37"/>
    <mergeCell ref="H37:J37"/>
    <mergeCell ref="B38:G38"/>
    <mergeCell ref="H38:J38"/>
    <mergeCell ref="A31:J31"/>
    <mergeCell ref="A33:J33"/>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Ana Sosulina</cp:lastModifiedBy>
  <dcterms:created xsi:type="dcterms:W3CDTF">2023-04-04T12:16:45Z</dcterms:created>
  <dcterms:modified xsi:type="dcterms:W3CDTF">2025-09-02T07:53:42Z</dcterms:modified>
</cp:coreProperties>
</file>